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8_{FE324610-6055-4097-B0A9-E1DBBF8A2BD9}" xr6:coauthVersionLast="45" xr6:coauthVersionMax="45" xr10:uidLastSave="{00000000-0000-0000-0000-000000000000}"/>
  <bookViews>
    <workbookView xWindow="1425" yWindow="1935" windowWidth="27135" windowHeight="13230" xr2:uid="{307A23C3-3959-4BDB-AD5B-3F3FF735B17A}"/>
  </bookViews>
  <sheets>
    <sheet name="Rollforward" sheetId="1" r:id="rId1"/>
  </sheets>
  <externalReferences>
    <externalReference r:id="rId2"/>
  </externalReference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Rollforward!$A$1:$G$43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8" i="1"/>
  <c r="F36" i="1"/>
  <c r="F35" i="1"/>
  <c r="F33" i="1"/>
  <c r="F32" i="1"/>
  <c r="F31" i="1"/>
  <c r="F41" i="1" s="1"/>
  <c r="D27" i="1"/>
  <c r="C27" i="1"/>
  <c r="G27" i="1" s="1"/>
  <c r="D26" i="1"/>
  <c r="C26" i="1"/>
  <c r="G26" i="1" s="1"/>
  <c r="G25" i="1"/>
  <c r="D25" i="1"/>
  <c r="C25" i="1"/>
  <c r="F22" i="1"/>
  <c r="D22" i="1"/>
  <c r="C22" i="1"/>
  <c r="G22" i="1" s="1"/>
  <c r="B22" i="1"/>
  <c r="F21" i="1"/>
  <c r="D21" i="1"/>
  <c r="C21" i="1"/>
  <c r="B21" i="1"/>
  <c r="G21" i="1" s="1"/>
  <c r="F18" i="1"/>
  <c r="E18" i="1"/>
  <c r="D18" i="1"/>
  <c r="C18" i="1"/>
  <c r="B18" i="1"/>
  <c r="G18" i="1" s="1"/>
  <c r="F17" i="1"/>
  <c r="E17" i="1"/>
  <c r="D17" i="1"/>
  <c r="C17" i="1"/>
  <c r="G17" i="1" s="1"/>
  <c r="B17" i="1"/>
  <c r="G14" i="1"/>
  <c r="F14" i="1"/>
  <c r="D14" i="1"/>
  <c r="C14" i="1"/>
  <c r="B14" i="1"/>
  <c r="F13" i="1"/>
  <c r="D13" i="1"/>
  <c r="C13" i="1"/>
  <c r="G13" i="1" s="1"/>
  <c r="B13" i="1"/>
  <c r="F12" i="1"/>
  <c r="D12" i="1"/>
  <c r="C12" i="1"/>
  <c r="B12" i="1"/>
  <c r="G12" i="1" s="1"/>
  <c r="F11" i="1"/>
  <c r="F28" i="1" s="1"/>
  <c r="D11" i="1"/>
  <c r="C11" i="1"/>
  <c r="G11" i="1" s="1"/>
  <c r="B11" i="1"/>
  <c r="E8" i="1"/>
  <c r="C8" i="1"/>
  <c r="B8" i="1"/>
  <c r="G8" i="1" s="1"/>
  <c r="E7" i="1"/>
  <c r="E28" i="1" s="1"/>
  <c r="D7" i="1"/>
  <c r="D28" i="1" s="1"/>
  <c r="C7" i="1"/>
  <c r="C28" i="1" s="1"/>
  <c r="B7" i="1"/>
  <c r="B28" i="1" s="1"/>
  <c r="F43" i="1" l="1"/>
  <c r="G7" i="1"/>
  <c r="G28" i="1" s="1"/>
</calcChain>
</file>

<file path=xl/sharedStrings.xml><?xml version="1.0" encoding="utf-8"?>
<sst xmlns="http://schemas.openxmlformats.org/spreadsheetml/2006/main" count="39" uniqueCount="36">
  <si>
    <t>Undine Texas, LLC</t>
  </si>
  <si>
    <t>Pass-Thru Analysis</t>
  </si>
  <si>
    <t>For the Twelve Months Ended September 30, 2019</t>
  </si>
  <si>
    <t>Entity</t>
  </si>
  <si>
    <t>Beginning Balance</t>
  </si>
  <si>
    <t>Customer Billing</t>
  </si>
  <si>
    <t>Payments</t>
  </si>
  <si>
    <t>Adjustments</t>
  </si>
  <si>
    <t>Write Off</t>
  </si>
  <si>
    <t>Ending Balance</t>
  </si>
  <si>
    <t>Orbit</t>
  </si>
  <si>
    <t>North Fort Bend Water Authority</t>
  </si>
  <si>
    <t>Brazoria County Groundwater Conservation District</t>
  </si>
  <si>
    <t>Consumers</t>
  </si>
  <si>
    <t>North Harris County Regional Water Authority</t>
  </si>
  <si>
    <t>City of Houston GRP</t>
  </si>
  <si>
    <t>San Jacinto River Authority</t>
  </si>
  <si>
    <t>Crystal Springs Water Company</t>
  </si>
  <si>
    <t>Suburban</t>
  </si>
  <si>
    <t>Community</t>
  </si>
  <si>
    <t>Aqua Texas, Inc.</t>
  </si>
  <si>
    <t>Chuck Bell</t>
  </si>
  <si>
    <t>Johnson County SUD</t>
  </si>
  <si>
    <t>Northern Trinity Groundwater Conservation District</t>
  </si>
  <si>
    <t>Prairielands Groundwater Conservation District</t>
  </si>
  <si>
    <t>Expense</t>
  </si>
  <si>
    <t>Consumers Bad Debt Acct 670 (2018)</t>
  </si>
  <si>
    <t>Consumers Purchased Water Acct 610</t>
  </si>
  <si>
    <t>Consumers Water Conserv Acct 668</t>
  </si>
  <si>
    <t>Suburban Bad Debt Acct 670 (2018)</t>
  </si>
  <si>
    <t>Suburban Water Conserv Acct 668</t>
  </si>
  <si>
    <t>Community Bad Debt Acct 670 (2018)</t>
  </si>
  <si>
    <t>Community Water Conserv Acct 668</t>
  </si>
  <si>
    <t>Community Purchased Water Acct 610</t>
  </si>
  <si>
    <t>Total Expense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</si>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</sst>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43" fontId="2" fillId="0" borderId="0" xfId="1" applyFont="1"/>
    <xf numFmtId="43" fontId="0" fillId="0" borderId="0" xfId="1" applyFont="1"/>
    <xf numFmtId="43" fontId="0" fillId="0" borderId="0" xfId="1" applyFont="1" applyAlignment="1">
      <alignment horizontal="right"/>
    </xf>
    <xf numFmtId="43" fontId="2" fillId="0" borderId="0" xfId="1" applyFont="1" applyAlignment="1">
      <alignment horizontal="left"/>
    </xf>
    <xf numFmtId="43" fontId="0" fillId="0" borderId="2" xfId="1" applyFont="1" applyBorder="1"/>
    <xf numFmtId="43" fontId="0" fillId="0" borderId="0" xfId="1" applyFont="1" applyBorder="1"/>
    <xf numFmtId="43" fontId="2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/Pass%20Thru%20Deta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Orbit Liab"/>
      <sheetName val="Consumers Liab"/>
      <sheetName val="Consumers Bad Debt"/>
      <sheetName val="Consumers Purchased Water"/>
      <sheetName val="Consumers Water Cons"/>
      <sheetName val="Suburban Liab"/>
      <sheetName val="Sub Bad Debt"/>
      <sheetName val="Suburban Water"/>
      <sheetName val="Community Liab"/>
      <sheetName val="Community Bad Debt"/>
      <sheetName val="Community Water Conserv "/>
      <sheetName val="Community Water"/>
      <sheetName val="Chuck Bell Liab"/>
    </sheetNames>
    <sheetDataSet>
      <sheetData sheetId="0"/>
      <sheetData sheetId="1">
        <row r="2">
          <cell r="Y2">
            <v>4474.88</v>
          </cell>
        </row>
        <row r="3">
          <cell r="W3">
            <v>2719.52</v>
          </cell>
        </row>
        <row r="4">
          <cell r="U4">
            <v>2948</v>
          </cell>
        </row>
        <row r="5">
          <cell r="U5">
            <v>2499.1</v>
          </cell>
        </row>
        <row r="6">
          <cell r="W6">
            <v>2443.52</v>
          </cell>
        </row>
        <row r="7">
          <cell r="U7">
            <v>117.76</v>
          </cell>
        </row>
        <row r="8">
          <cell r="W8">
            <v>2594.4</v>
          </cell>
        </row>
        <row r="9">
          <cell r="U9">
            <v>58.88</v>
          </cell>
        </row>
        <row r="10">
          <cell r="U10">
            <v>2301.4499999999998</v>
          </cell>
        </row>
        <row r="11">
          <cell r="U11">
            <v>1708.5</v>
          </cell>
        </row>
        <row r="12">
          <cell r="W12">
            <v>1486.72</v>
          </cell>
        </row>
        <row r="13">
          <cell r="U13">
            <v>22.08</v>
          </cell>
        </row>
        <row r="14">
          <cell r="U14">
            <v>1737.4</v>
          </cell>
        </row>
        <row r="15">
          <cell r="W15">
            <v>1468.32</v>
          </cell>
        </row>
        <row r="16">
          <cell r="U16">
            <v>1876.1</v>
          </cell>
        </row>
        <row r="17">
          <cell r="W17">
            <v>1689.12</v>
          </cell>
        </row>
        <row r="18">
          <cell r="U18">
            <v>2843.35</v>
          </cell>
        </row>
        <row r="19">
          <cell r="W19">
            <v>2958.72</v>
          </cell>
        </row>
        <row r="20">
          <cell r="U20">
            <v>3171.85</v>
          </cell>
        </row>
        <row r="21">
          <cell r="W21">
            <v>3448.16</v>
          </cell>
        </row>
        <row r="22">
          <cell r="U22">
            <v>3963.9</v>
          </cell>
        </row>
        <row r="23">
          <cell r="W23">
            <v>3694.72</v>
          </cell>
        </row>
        <row r="24">
          <cell r="U24">
            <v>4135.45</v>
          </cell>
        </row>
        <row r="25">
          <cell r="U25">
            <v>5661.15</v>
          </cell>
        </row>
        <row r="26">
          <cell r="W26">
            <v>5185.12</v>
          </cell>
        </row>
        <row r="27">
          <cell r="U27">
            <v>33.119999999999997</v>
          </cell>
        </row>
        <row r="28">
          <cell r="W28">
            <v>4209.92</v>
          </cell>
        </row>
        <row r="29">
          <cell r="U29">
            <v>5996.95</v>
          </cell>
        </row>
        <row r="30">
          <cell r="W30">
            <v>6532</v>
          </cell>
        </row>
        <row r="31">
          <cell r="U31">
            <v>40.479999999999997</v>
          </cell>
        </row>
        <row r="33">
          <cell r="Y33">
            <v>1608.14</v>
          </cell>
        </row>
        <row r="34">
          <cell r="W34">
            <v>173.22</v>
          </cell>
        </row>
        <row r="35">
          <cell r="W35">
            <v>0.51</v>
          </cell>
        </row>
        <row r="36">
          <cell r="W36">
            <v>198.18</v>
          </cell>
        </row>
        <row r="37">
          <cell r="U37">
            <v>0.66</v>
          </cell>
        </row>
        <row r="38">
          <cell r="W38">
            <v>270.69</v>
          </cell>
        </row>
        <row r="39">
          <cell r="U39">
            <v>5.0999999999999996</v>
          </cell>
        </row>
        <row r="40">
          <cell r="W40">
            <v>171.24</v>
          </cell>
        </row>
        <row r="41">
          <cell r="U41">
            <v>6.39</v>
          </cell>
        </row>
        <row r="42">
          <cell r="W42">
            <v>198.69</v>
          </cell>
        </row>
        <row r="43">
          <cell r="U43">
            <v>0.99</v>
          </cell>
        </row>
        <row r="44">
          <cell r="W44">
            <v>162.57</v>
          </cell>
        </row>
        <row r="45">
          <cell r="U45">
            <v>31.79</v>
          </cell>
        </row>
        <row r="46">
          <cell r="W46">
            <v>187.08</v>
          </cell>
        </row>
        <row r="47">
          <cell r="U47">
            <v>1.47</v>
          </cell>
        </row>
        <row r="48">
          <cell r="W48">
            <v>200.04</v>
          </cell>
        </row>
        <row r="49">
          <cell r="U49">
            <v>1.2</v>
          </cell>
        </row>
        <row r="50">
          <cell r="W50">
            <v>228.78</v>
          </cell>
        </row>
        <row r="51">
          <cell r="U51">
            <v>0.12</v>
          </cell>
        </row>
        <row r="52">
          <cell r="W52">
            <v>209.1</v>
          </cell>
        </row>
        <row r="53">
          <cell r="W53">
            <v>0.84</v>
          </cell>
        </row>
        <row r="54">
          <cell r="W54">
            <v>243.3</v>
          </cell>
        </row>
        <row r="55">
          <cell r="W55">
            <v>1.29</v>
          </cell>
        </row>
        <row r="56">
          <cell r="W56">
            <v>233.67</v>
          </cell>
        </row>
        <row r="57">
          <cell r="U57">
            <v>0.03</v>
          </cell>
        </row>
      </sheetData>
      <sheetData sheetId="2">
        <row r="2">
          <cell r="Y2">
            <v>-1497.42</v>
          </cell>
        </row>
        <row r="3">
          <cell r="U3">
            <v>5525</v>
          </cell>
        </row>
        <row r="4">
          <cell r="W4">
            <v>4269.32</v>
          </cell>
        </row>
        <row r="5">
          <cell r="U5">
            <v>5746</v>
          </cell>
        </row>
        <row r="6">
          <cell r="W6">
            <v>3403.18</v>
          </cell>
        </row>
        <row r="7">
          <cell r="W7">
            <v>8499.1</v>
          </cell>
        </row>
        <row r="8">
          <cell r="U8">
            <v>5538.6</v>
          </cell>
        </row>
        <row r="9">
          <cell r="W9">
            <v>3635.06</v>
          </cell>
        </row>
        <row r="10">
          <cell r="W10">
            <v>2135.42</v>
          </cell>
        </row>
        <row r="11">
          <cell r="U11">
            <v>5786.8</v>
          </cell>
        </row>
        <row r="12">
          <cell r="W12">
            <v>3215.63</v>
          </cell>
        </row>
        <row r="13">
          <cell r="W13">
            <v>2151.7399999999998</v>
          </cell>
        </row>
        <row r="14">
          <cell r="U14">
            <v>5307.4</v>
          </cell>
        </row>
        <row r="15">
          <cell r="W15">
            <v>3386.13</v>
          </cell>
        </row>
        <row r="16">
          <cell r="W16">
            <v>2091.77</v>
          </cell>
        </row>
        <row r="17">
          <cell r="U17">
            <v>4290.8</v>
          </cell>
        </row>
        <row r="18">
          <cell r="W18">
            <v>2850.76</v>
          </cell>
        </row>
        <row r="19">
          <cell r="W19">
            <v>904.67</v>
          </cell>
        </row>
        <row r="20">
          <cell r="U20">
            <v>7007.4</v>
          </cell>
        </row>
        <row r="21">
          <cell r="W21">
            <v>2740.95</v>
          </cell>
        </row>
        <row r="22">
          <cell r="W22">
            <v>4156.6400000000003</v>
          </cell>
        </row>
        <row r="23">
          <cell r="U23">
            <v>7007</v>
          </cell>
        </row>
        <row r="24">
          <cell r="W24">
            <v>3960.66</v>
          </cell>
        </row>
        <row r="25">
          <cell r="W25">
            <v>4266.05</v>
          </cell>
        </row>
        <row r="26">
          <cell r="U26">
            <v>7288.05</v>
          </cell>
        </row>
        <row r="27">
          <cell r="W27">
            <v>4306.6099999999997</v>
          </cell>
        </row>
        <row r="28">
          <cell r="W28">
            <v>3327.39</v>
          </cell>
        </row>
        <row r="29">
          <cell r="U29">
            <v>7122.5</v>
          </cell>
        </row>
        <row r="30">
          <cell r="U30">
            <v>8308.2999999999993</v>
          </cell>
        </row>
        <row r="31">
          <cell r="W31">
            <v>4276.58</v>
          </cell>
        </row>
        <row r="32">
          <cell r="W32">
            <v>6847.61</v>
          </cell>
        </row>
        <row r="33">
          <cell r="W33">
            <v>8292.42</v>
          </cell>
        </row>
        <row r="34">
          <cell r="U34">
            <v>7907.9</v>
          </cell>
        </row>
        <row r="35">
          <cell r="W35">
            <v>9140.16</v>
          </cell>
        </row>
        <row r="36">
          <cell r="U36">
            <v>384.52</v>
          </cell>
        </row>
        <row r="38">
          <cell r="Y38">
            <v>-1682.68</v>
          </cell>
        </row>
        <row r="39">
          <cell r="U39">
            <v>4868.08</v>
          </cell>
        </row>
        <row r="40">
          <cell r="U40">
            <v>2082.91</v>
          </cell>
        </row>
        <row r="41">
          <cell r="W41">
            <v>4295.51</v>
          </cell>
        </row>
        <row r="42">
          <cell r="U42">
            <v>4220.97</v>
          </cell>
        </row>
        <row r="43">
          <cell r="U43">
            <v>2166.5500000000002</v>
          </cell>
        </row>
        <row r="44">
          <cell r="W44">
            <v>4527.95</v>
          </cell>
        </row>
        <row r="45">
          <cell r="W45">
            <v>10725.68</v>
          </cell>
        </row>
        <row r="46">
          <cell r="U46">
            <v>3559.14</v>
          </cell>
        </row>
        <row r="47">
          <cell r="U47">
            <v>2045.22</v>
          </cell>
        </row>
        <row r="48">
          <cell r="W48">
            <v>4413.1499999999996</v>
          </cell>
        </row>
        <row r="49">
          <cell r="W49">
            <v>1076.4100000000001</v>
          </cell>
        </row>
        <row r="50">
          <cell r="U50">
            <v>3345.89</v>
          </cell>
        </row>
        <row r="51">
          <cell r="U51">
            <v>1959.73</v>
          </cell>
        </row>
        <row r="52">
          <cell r="W52">
            <v>4063.85</v>
          </cell>
        </row>
        <row r="53">
          <cell r="W53">
            <v>892.47</v>
          </cell>
        </row>
        <row r="54">
          <cell r="U54">
            <v>4615.6099999999997</v>
          </cell>
        </row>
        <row r="55">
          <cell r="U55">
            <v>2218.9499999999998</v>
          </cell>
        </row>
        <row r="56">
          <cell r="W56">
            <v>4666.2</v>
          </cell>
        </row>
        <row r="57">
          <cell r="W57">
            <v>551.76</v>
          </cell>
        </row>
        <row r="58">
          <cell r="U58">
            <v>3769.95</v>
          </cell>
        </row>
        <row r="59">
          <cell r="U59">
            <v>2065.44</v>
          </cell>
        </row>
        <row r="60">
          <cell r="W60">
            <v>3473.05</v>
          </cell>
        </row>
        <row r="61">
          <cell r="W61">
            <v>3388.14</v>
          </cell>
        </row>
        <row r="62">
          <cell r="U62">
            <v>4966.13</v>
          </cell>
        </row>
        <row r="63">
          <cell r="U63">
            <v>2354.0700000000002</v>
          </cell>
        </row>
        <row r="64">
          <cell r="W64">
            <v>4238.21</v>
          </cell>
        </row>
        <row r="65">
          <cell r="W65">
            <v>3847.15</v>
          </cell>
        </row>
        <row r="66">
          <cell r="U66">
            <v>2887.92</v>
          </cell>
        </row>
        <row r="67">
          <cell r="U67">
            <v>2352.11</v>
          </cell>
        </row>
        <row r="68">
          <cell r="U68">
            <v>3235.68</v>
          </cell>
        </row>
        <row r="69">
          <cell r="U69">
            <v>2539.2199999999998</v>
          </cell>
        </row>
        <row r="70">
          <cell r="W70">
            <v>3825.15</v>
          </cell>
        </row>
        <row r="71">
          <cell r="W71">
            <v>2951.57</v>
          </cell>
        </row>
        <row r="72">
          <cell r="W72">
            <v>4968.6000000000004</v>
          </cell>
        </row>
        <row r="73">
          <cell r="U73">
            <v>4478.04</v>
          </cell>
        </row>
        <row r="74">
          <cell r="U74">
            <v>3084.48</v>
          </cell>
        </row>
        <row r="75">
          <cell r="W75">
            <v>4019.75</v>
          </cell>
        </row>
        <row r="76">
          <cell r="W76">
            <v>2593.92</v>
          </cell>
        </row>
        <row r="77">
          <cell r="U77">
            <v>3218.67</v>
          </cell>
        </row>
        <row r="78">
          <cell r="U78">
            <v>4445.28</v>
          </cell>
        </row>
        <row r="79">
          <cell r="W79">
            <v>7862.55</v>
          </cell>
        </row>
        <row r="80">
          <cell r="U80">
            <v>5264.28</v>
          </cell>
        </row>
        <row r="81">
          <cell r="U81">
            <v>3307.5</v>
          </cell>
        </row>
        <row r="82">
          <cell r="W82">
            <v>5724.27</v>
          </cell>
        </row>
        <row r="83">
          <cell r="W83">
            <v>4353.43</v>
          </cell>
        </row>
        <row r="85">
          <cell r="Y85">
            <v>4086.03</v>
          </cell>
        </row>
        <row r="86">
          <cell r="U86">
            <v>2492.16</v>
          </cell>
        </row>
        <row r="87">
          <cell r="U87">
            <v>4812.72</v>
          </cell>
        </row>
        <row r="88">
          <cell r="W88">
            <v>3486.31</v>
          </cell>
        </row>
        <row r="89">
          <cell r="U89">
            <v>4464.24</v>
          </cell>
        </row>
        <row r="90">
          <cell r="U90">
            <v>3091.44</v>
          </cell>
        </row>
        <row r="91">
          <cell r="W91">
            <v>6941.52</v>
          </cell>
        </row>
        <row r="92">
          <cell r="W92">
            <v>7288.22</v>
          </cell>
        </row>
        <row r="93">
          <cell r="U93">
            <v>2640</v>
          </cell>
        </row>
        <row r="94">
          <cell r="U94">
            <v>3975.84</v>
          </cell>
        </row>
        <row r="95">
          <cell r="W95">
            <v>4431.75</v>
          </cell>
        </row>
        <row r="96">
          <cell r="U96">
            <v>3949.44</v>
          </cell>
        </row>
        <row r="97">
          <cell r="U97">
            <v>2853.84</v>
          </cell>
        </row>
        <row r="98">
          <cell r="W98">
            <v>5013.32</v>
          </cell>
        </row>
        <row r="99">
          <cell r="W99">
            <v>2045.85</v>
          </cell>
        </row>
        <row r="100">
          <cell r="U100">
            <v>4295.28</v>
          </cell>
        </row>
        <row r="101">
          <cell r="U101">
            <v>2690.16</v>
          </cell>
        </row>
        <row r="102">
          <cell r="W102">
            <v>4733.42</v>
          </cell>
        </row>
        <row r="103">
          <cell r="W103">
            <v>1972.12</v>
          </cell>
        </row>
        <row r="104">
          <cell r="U104">
            <v>4379.76</v>
          </cell>
        </row>
        <row r="105">
          <cell r="U105">
            <v>2650.56</v>
          </cell>
        </row>
        <row r="106">
          <cell r="W106">
            <v>4245.1499999999996</v>
          </cell>
        </row>
        <row r="107">
          <cell r="W107">
            <v>2296.9</v>
          </cell>
        </row>
        <row r="108">
          <cell r="U108">
            <v>4744.08</v>
          </cell>
        </row>
        <row r="109">
          <cell r="U109">
            <v>3075.6</v>
          </cell>
        </row>
        <row r="110">
          <cell r="W110">
            <v>5470.49</v>
          </cell>
        </row>
        <row r="111">
          <cell r="W111">
            <v>3574.53</v>
          </cell>
        </row>
        <row r="112">
          <cell r="U112">
            <v>5541.36</v>
          </cell>
        </row>
        <row r="113">
          <cell r="U113">
            <v>2700.72</v>
          </cell>
        </row>
        <row r="114">
          <cell r="W114">
            <v>4767.63</v>
          </cell>
        </row>
        <row r="115">
          <cell r="W115">
            <v>2771.59</v>
          </cell>
        </row>
        <row r="116">
          <cell r="U116">
            <v>6280.56</v>
          </cell>
        </row>
        <row r="117">
          <cell r="U117">
            <v>2993.76</v>
          </cell>
        </row>
        <row r="118">
          <cell r="W118">
            <v>6017.85</v>
          </cell>
        </row>
        <row r="119">
          <cell r="W119">
            <v>4506.6899999999996</v>
          </cell>
        </row>
        <row r="120">
          <cell r="U120">
            <v>4960.5600000000004</v>
          </cell>
        </row>
        <row r="121">
          <cell r="U121">
            <v>3009.6</v>
          </cell>
        </row>
        <row r="122">
          <cell r="U122">
            <v>4458.96</v>
          </cell>
        </row>
        <row r="123">
          <cell r="U123">
            <v>2967.36</v>
          </cell>
        </row>
        <row r="124">
          <cell r="W124">
            <v>5109.7299999999996</v>
          </cell>
        </row>
        <row r="125">
          <cell r="W125">
            <v>4268.8999999999996</v>
          </cell>
        </row>
        <row r="126">
          <cell r="W126">
            <v>7106.15</v>
          </cell>
        </row>
        <row r="127">
          <cell r="U127">
            <v>2407.6799999999998</v>
          </cell>
        </row>
        <row r="128">
          <cell r="U128">
            <v>5792.16</v>
          </cell>
        </row>
        <row r="129">
          <cell r="W129">
            <v>10727.4</v>
          </cell>
        </row>
        <row r="130">
          <cell r="W130">
            <v>1093.69</v>
          </cell>
        </row>
        <row r="132">
          <cell r="Y132">
            <v>-1134.51</v>
          </cell>
        </row>
        <row r="133">
          <cell r="U133">
            <v>11937.15</v>
          </cell>
        </row>
        <row r="134">
          <cell r="W134">
            <v>7437.33</v>
          </cell>
        </row>
        <row r="135">
          <cell r="U135">
            <v>2423.34</v>
          </cell>
        </row>
        <row r="136">
          <cell r="U136">
            <v>10955.35</v>
          </cell>
        </row>
        <row r="137">
          <cell r="W137">
            <v>8758.2199999999993</v>
          </cell>
        </row>
        <row r="138">
          <cell r="W138">
            <v>19013.02</v>
          </cell>
        </row>
        <row r="139">
          <cell r="U139">
            <v>10680.13</v>
          </cell>
        </row>
        <row r="140">
          <cell r="W140">
            <v>6864.53</v>
          </cell>
        </row>
        <row r="141">
          <cell r="W141">
            <v>1921.91</v>
          </cell>
        </row>
        <row r="142">
          <cell r="U142">
            <v>11700.01</v>
          </cell>
        </row>
        <row r="143">
          <cell r="W143">
            <v>7000.93</v>
          </cell>
        </row>
        <row r="144">
          <cell r="W144">
            <v>4835.4799999999996</v>
          </cell>
        </row>
        <row r="145">
          <cell r="U145">
            <v>9920.25</v>
          </cell>
        </row>
        <row r="146">
          <cell r="W146">
            <v>7997.27</v>
          </cell>
        </row>
        <row r="147">
          <cell r="W147">
            <v>2919.32</v>
          </cell>
        </row>
        <row r="148">
          <cell r="U148">
            <v>9514.23</v>
          </cell>
        </row>
        <row r="149">
          <cell r="W149">
            <v>6369.11</v>
          </cell>
        </row>
        <row r="150">
          <cell r="W150">
            <v>1516.96</v>
          </cell>
        </row>
        <row r="151">
          <cell r="U151">
            <v>9899.99</v>
          </cell>
        </row>
        <row r="152">
          <cell r="W152">
            <v>6585.48</v>
          </cell>
        </row>
        <row r="153">
          <cell r="W153">
            <v>3530.88</v>
          </cell>
        </row>
        <row r="154">
          <cell r="U154">
            <v>7993.67</v>
          </cell>
        </row>
        <row r="155">
          <cell r="W155">
            <v>7054.04</v>
          </cell>
        </row>
        <row r="156">
          <cell r="W156">
            <v>1408.19</v>
          </cell>
        </row>
        <row r="157">
          <cell r="U157">
            <v>8607.24</v>
          </cell>
        </row>
        <row r="158">
          <cell r="W158">
            <v>7100.94</v>
          </cell>
        </row>
        <row r="159">
          <cell r="W159">
            <v>1553.2</v>
          </cell>
        </row>
        <row r="160">
          <cell r="U160">
            <v>8003.2</v>
          </cell>
        </row>
        <row r="161">
          <cell r="W161">
            <v>6663.68</v>
          </cell>
        </row>
        <row r="162">
          <cell r="W162">
            <v>902.26</v>
          </cell>
        </row>
        <row r="163">
          <cell r="U163">
            <v>8014.62</v>
          </cell>
        </row>
        <row r="164">
          <cell r="W164">
            <v>8494.83</v>
          </cell>
        </row>
        <row r="165">
          <cell r="U165">
            <v>7956.92</v>
          </cell>
        </row>
        <row r="166">
          <cell r="W166">
            <v>9261.2999999999993</v>
          </cell>
        </row>
        <row r="167">
          <cell r="W167">
            <v>813.03</v>
          </cell>
        </row>
      </sheetData>
      <sheetData sheetId="3">
        <row r="6">
          <cell r="T6">
            <v>45526.02</v>
          </cell>
        </row>
        <row r="8">
          <cell r="T8">
            <v>5133.74</v>
          </cell>
        </row>
      </sheetData>
      <sheetData sheetId="4">
        <row r="14">
          <cell r="T14">
            <v>17479.32</v>
          </cell>
        </row>
      </sheetData>
      <sheetData sheetId="5">
        <row r="4">
          <cell r="T4">
            <v>5090.0600000000004</v>
          </cell>
        </row>
        <row r="5">
          <cell r="T5">
            <v>4615.6499999999996</v>
          </cell>
        </row>
        <row r="7">
          <cell r="T7">
            <v>6589.71</v>
          </cell>
        </row>
        <row r="8">
          <cell r="T8">
            <v>11578.32</v>
          </cell>
        </row>
        <row r="10">
          <cell r="T10">
            <v>9989.2099999999991</v>
          </cell>
        </row>
        <row r="11">
          <cell r="T11">
            <v>7834.08</v>
          </cell>
        </row>
        <row r="12">
          <cell r="T12">
            <v>13710.43</v>
          </cell>
        </row>
        <row r="14">
          <cell r="T14">
            <v>5062.6000000000004</v>
          </cell>
        </row>
      </sheetData>
      <sheetData sheetId="6">
        <row r="2">
          <cell r="Y2">
            <v>43082.58</v>
          </cell>
        </row>
        <row r="3">
          <cell r="U3">
            <v>5902.4</v>
          </cell>
        </row>
        <row r="4">
          <cell r="W4">
            <v>5802.72</v>
          </cell>
        </row>
        <row r="5">
          <cell r="W5">
            <v>80.400000000000006</v>
          </cell>
        </row>
        <row r="6">
          <cell r="U6">
            <v>5572.6</v>
          </cell>
        </row>
        <row r="7">
          <cell r="W7">
            <v>5206.08</v>
          </cell>
        </row>
        <row r="8">
          <cell r="W8">
            <v>5274.72</v>
          </cell>
        </row>
        <row r="9">
          <cell r="U9">
            <v>5671.2</v>
          </cell>
        </row>
        <row r="10">
          <cell r="U10">
            <v>35566.6</v>
          </cell>
        </row>
        <row r="11">
          <cell r="U11">
            <v>9424.7999999999993</v>
          </cell>
        </row>
        <row r="12">
          <cell r="W12">
            <v>6626.4</v>
          </cell>
        </row>
        <row r="13">
          <cell r="W13">
            <v>2691.1</v>
          </cell>
        </row>
        <row r="14">
          <cell r="U14">
            <v>1251.2</v>
          </cell>
        </row>
        <row r="15">
          <cell r="W15">
            <v>5285.28</v>
          </cell>
        </row>
        <row r="16">
          <cell r="U16">
            <v>85.28</v>
          </cell>
        </row>
        <row r="17">
          <cell r="U17">
            <v>4148</v>
          </cell>
        </row>
        <row r="18">
          <cell r="W18">
            <v>4181.76</v>
          </cell>
        </row>
        <row r="19">
          <cell r="U19">
            <v>84.48</v>
          </cell>
        </row>
        <row r="20">
          <cell r="U20">
            <v>5790.2</v>
          </cell>
        </row>
        <row r="21">
          <cell r="W21">
            <v>5575.68</v>
          </cell>
        </row>
        <row r="22">
          <cell r="U22">
            <v>6364.05</v>
          </cell>
        </row>
        <row r="23">
          <cell r="W23">
            <v>5606.75</v>
          </cell>
        </row>
        <row r="24">
          <cell r="U24">
            <v>61.65</v>
          </cell>
        </row>
        <row r="25">
          <cell r="U25">
            <v>8727.9500000000007</v>
          </cell>
        </row>
        <row r="26">
          <cell r="W26">
            <v>7176.64</v>
          </cell>
        </row>
        <row r="27">
          <cell r="U27">
            <v>60.17</v>
          </cell>
        </row>
        <row r="28">
          <cell r="U28">
            <v>7892.5</v>
          </cell>
        </row>
        <row r="29">
          <cell r="U29">
            <v>7669.2</v>
          </cell>
        </row>
        <row r="30">
          <cell r="W30">
            <v>5136.33</v>
          </cell>
        </row>
        <row r="31">
          <cell r="U31">
            <v>43.76</v>
          </cell>
        </row>
        <row r="32">
          <cell r="W32">
            <v>7920.56</v>
          </cell>
        </row>
        <row r="33">
          <cell r="U33">
            <v>10.94</v>
          </cell>
        </row>
        <row r="34">
          <cell r="W34">
            <v>2600.54</v>
          </cell>
        </row>
        <row r="35">
          <cell r="U35">
            <v>7792.4</v>
          </cell>
        </row>
        <row r="36">
          <cell r="W36">
            <v>8347.2199999999993</v>
          </cell>
        </row>
        <row r="38">
          <cell r="Y38">
            <v>23643.51</v>
          </cell>
        </row>
        <row r="39">
          <cell r="U39">
            <v>2647.3</v>
          </cell>
        </row>
        <row r="40">
          <cell r="W40">
            <v>1479.92</v>
          </cell>
        </row>
        <row r="41">
          <cell r="W41">
            <v>140.31</v>
          </cell>
        </row>
        <row r="42">
          <cell r="U42">
            <v>3310.96</v>
          </cell>
        </row>
        <row r="43">
          <cell r="W43">
            <v>1568.32</v>
          </cell>
        </row>
        <row r="44">
          <cell r="U44">
            <v>7.28</v>
          </cell>
        </row>
        <row r="45">
          <cell r="U45">
            <v>3077.48</v>
          </cell>
        </row>
        <row r="46">
          <cell r="W46">
            <v>1440.4</v>
          </cell>
        </row>
        <row r="47">
          <cell r="U47">
            <v>1.04</v>
          </cell>
        </row>
        <row r="48">
          <cell r="U48">
            <v>24226.79</v>
          </cell>
        </row>
        <row r="49">
          <cell r="W49">
            <v>6437.75</v>
          </cell>
        </row>
        <row r="50">
          <cell r="U50">
            <v>3344.97</v>
          </cell>
        </row>
        <row r="51">
          <cell r="W51">
            <v>1513.2</v>
          </cell>
        </row>
        <row r="52">
          <cell r="W52">
            <v>1905.61</v>
          </cell>
        </row>
        <row r="53">
          <cell r="U53">
            <v>3409.31</v>
          </cell>
        </row>
        <row r="54">
          <cell r="W54">
            <v>1458.08</v>
          </cell>
        </row>
        <row r="55">
          <cell r="W55">
            <v>1896.11</v>
          </cell>
        </row>
        <row r="56">
          <cell r="U56">
            <v>3257.64</v>
          </cell>
        </row>
        <row r="57">
          <cell r="W57">
            <v>1075.3599999999999</v>
          </cell>
        </row>
        <row r="58">
          <cell r="W58">
            <v>1799.56</v>
          </cell>
        </row>
        <row r="59">
          <cell r="U59">
            <v>3451.6</v>
          </cell>
        </row>
        <row r="60">
          <cell r="W60">
            <v>1608.88</v>
          </cell>
        </row>
        <row r="61">
          <cell r="U61">
            <v>17</v>
          </cell>
        </row>
        <row r="62">
          <cell r="W62">
            <v>2393.2399999999998</v>
          </cell>
        </row>
        <row r="63">
          <cell r="U63">
            <v>3295.22</v>
          </cell>
        </row>
        <row r="64">
          <cell r="W64">
            <v>1709.76</v>
          </cell>
        </row>
        <row r="65">
          <cell r="U65">
            <v>24.96</v>
          </cell>
        </row>
        <row r="66">
          <cell r="W66">
            <v>1711.3</v>
          </cell>
        </row>
        <row r="67">
          <cell r="U67">
            <v>3358.53</v>
          </cell>
        </row>
        <row r="68">
          <cell r="W68">
            <v>2737.28</v>
          </cell>
        </row>
        <row r="69">
          <cell r="U69">
            <v>2.08</v>
          </cell>
        </row>
        <row r="70">
          <cell r="U70">
            <v>936</v>
          </cell>
        </row>
        <row r="71">
          <cell r="W71">
            <v>2586.85</v>
          </cell>
        </row>
        <row r="72">
          <cell r="W72">
            <v>936</v>
          </cell>
        </row>
        <row r="73">
          <cell r="U73">
            <v>3337.74</v>
          </cell>
        </row>
        <row r="74">
          <cell r="W74">
            <v>1413.36</v>
          </cell>
        </row>
        <row r="75">
          <cell r="U75">
            <v>20.8</v>
          </cell>
        </row>
        <row r="76">
          <cell r="U76">
            <v>314.74</v>
          </cell>
        </row>
        <row r="77">
          <cell r="U77">
            <v>936</v>
          </cell>
        </row>
        <row r="78">
          <cell r="W78">
            <v>936</v>
          </cell>
        </row>
        <row r="79">
          <cell r="U79">
            <v>3453.98</v>
          </cell>
        </row>
        <row r="80">
          <cell r="W80">
            <v>1708.72</v>
          </cell>
        </row>
        <row r="81">
          <cell r="U81">
            <v>34.32</v>
          </cell>
        </row>
        <row r="82">
          <cell r="W82">
            <v>2074.94</v>
          </cell>
        </row>
        <row r="83">
          <cell r="U83">
            <v>936</v>
          </cell>
        </row>
        <row r="84">
          <cell r="U84">
            <v>3920.8</v>
          </cell>
        </row>
        <row r="85">
          <cell r="W85">
            <v>1712.88</v>
          </cell>
        </row>
        <row r="86">
          <cell r="U86">
            <v>84.24</v>
          </cell>
        </row>
        <row r="87">
          <cell r="W87">
            <v>3232.32</v>
          </cell>
        </row>
      </sheetData>
      <sheetData sheetId="7">
        <row r="7">
          <cell r="T7">
            <v>6437.75</v>
          </cell>
        </row>
      </sheetData>
      <sheetData sheetId="8">
        <row r="14">
          <cell r="T14">
            <v>22891.57</v>
          </cell>
          <cell r="V14">
            <v>314.74</v>
          </cell>
        </row>
      </sheetData>
      <sheetData sheetId="9">
        <row r="2">
          <cell r="Y2">
            <v>208.89</v>
          </cell>
        </row>
        <row r="3">
          <cell r="U3">
            <v>974.65</v>
          </cell>
        </row>
        <row r="4">
          <cell r="W4">
            <v>784.35</v>
          </cell>
        </row>
        <row r="5">
          <cell r="U5">
            <v>1028.58</v>
          </cell>
        </row>
        <row r="6">
          <cell r="W6">
            <v>783.3</v>
          </cell>
        </row>
        <row r="7">
          <cell r="W7">
            <v>1009.99</v>
          </cell>
        </row>
        <row r="8">
          <cell r="U8">
            <v>1126.94</v>
          </cell>
        </row>
        <row r="9">
          <cell r="W9">
            <v>788.55</v>
          </cell>
        </row>
        <row r="10">
          <cell r="W10">
            <v>343.64</v>
          </cell>
        </row>
        <row r="11">
          <cell r="U11">
            <v>1259.3</v>
          </cell>
        </row>
        <row r="12">
          <cell r="W12">
            <v>866.25</v>
          </cell>
        </row>
        <row r="13">
          <cell r="W13">
            <v>470.75</v>
          </cell>
        </row>
        <row r="14">
          <cell r="U14">
            <v>1187.6099999999999</v>
          </cell>
        </row>
        <row r="15">
          <cell r="W15">
            <v>675.15</v>
          </cell>
        </row>
        <row r="16">
          <cell r="W16">
            <v>321.36</v>
          </cell>
        </row>
        <row r="17">
          <cell r="U17">
            <v>1068.1099999999999</v>
          </cell>
        </row>
        <row r="18">
          <cell r="W18">
            <v>721.35</v>
          </cell>
        </row>
        <row r="19">
          <cell r="W19">
            <v>392.96</v>
          </cell>
        </row>
        <row r="20">
          <cell r="U20">
            <v>1297.9100000000001</v>
          </cell>
        </row>
        <row r="21">
          <cell r="W21">
            <v>970.2</v>
          </cell>
        </row>
        <row r="22">
          <cell r="W22">
            <v>576.55999999999995</v>
          </cell>
        </row>
        <row r="23">
          <cell r="U23">
            <v>1230.3900000000001</v>
          </cell>
        </row>
        <row r="24">
          <cell r="U24">
            <v>1879.6</v>
          </cell>
        </row>
        <row r="25">
          <cell r="W25">
            <v>781.2</v>
          </cell>
        </row>
        <row r="26">
          <cell r="W26">
            <v>1358.59</v>
          </cell>
        </row>
        <row r="27">
          <cell r="W27">
            <v>1077.3</v>
          </cell>
        </row>
        <row r="28">
          <cell r="U28">
            <v>1201.0999999999999</v>
          </cell>
        </row>
        <row r="29">
          <cell r="W29">
            <v>863.1</v>
          </cell>
        </row>
        <row r="30">
          <cell r="W30">
            <v>123.8</v>
          </cell>
        </row>
        <row r="31">
          <cell r="U31">
            <v>1403.32</v>
          </cell>
        </row>
        <row r="32">
          <cell r="W32">
            <v>1008</v>
          </cell>
        </row>
        <row r="33">
          <cell r="W33">
            <v>540.22</v>
          </cell>
        </row>
        <row r="34">
          <cell r="U34">
            <v>2122.4699999999998</v>
          </cell>
        </row>
        <row r="35">
          <cell r="W35">
            <v>1111.95</v>
          </cell>
        </row>
        <row r="36">
          <cell r="W36">
            <v>1114.47</v>
          </cell>
        </row>
        <row r="38">
          <cell r="Y38">
            <v>-1784.1</v>
          </cell>
        </row>
        <row r="39">
          <cell r="U39">
            <v>909.24</v>
          </cell>
        </row>
        <row r="40">
          <cell r="W40">
            <v>103.49</v>
          </cell>
        </row>
        <row r="41">
          <cell r="U41">
            <v>881.6</v>
          </cell>
        </row>
        <row r="42">
          <cell r="W42">
            <v>138.86000000000001</v>
          </cell>
        </row>
        <row r="43">
          <cell r="W43">
            <v>3471.45</v>
          </cell>
        </row>
        <row r="44">
          <cell r="U44">
            <v>882.16</v>
          </cell>
        </row>
        <row r="45">
          <cell r="W45">
            <v>85.15</v>
          </cell>
        </row>
        <row r="46">
          <cell r="W46">
            <v>743.3</v>
          </cell>
        </row>
        <row r="47">
          <cell r="U47">
            <v>85.15</v>
          </cell>
        </row>
        <row r="48">
          <cell r="W48">
            <v>188.64</v>
          </cell>
        </row>
        <row r="49">
          <cell r="U49">
            <v>188.64</v>
          </cell>
        </row>
        <row r="50">
          <cell r="W50">
            <v>119.21</v>
          </cell>
        </row>
        <row r="51">
          <cell r="U51">
            <v>119.21</v>
          </cell>
        </row>
        <row r="52">
          <cell r="W52">
            <v>95.63</v>
          </cell>
        </row>
        <row r="53">
          <cell r="U53">
            <v>95.63</v>
          </cell>
        </row>
        <row r="54">
          <cell r="W54">
            <v>136.24</v>
          </cell>
        </row>
        <row r="55">
          <cell r="U55">
            <v>136.24</v>
          </cell>
        </row>
        <row r="56">
          <cell r="W56">
            <v>102.18</v>
          </cell>
        </row>
        <row r="57">
          <cell r="U57">
            <v>102.18</v>
          </cell>
        </row>
        <row r="58">
          <cell r="W58">
            <v>131</v>
          </cell>
        </row>
        <row r="59">
          <cell r="U59">
            <v>131</v>
          </cell>
        </row>
        <row r="60">
          <cell r="W60">
            <v>107.42</v>
          </cell>
        </row>
        <row r="61">
          <cell r="U61">
            <v>107.42</v>
          </cell>
        </row>
        <row r="62">
          <cell r="W62">
            <v>125.76</v>
          </cell>
        </row>
        <row r="63">
          <cell r="U63">
            <v>125.76</v>
          </cell>
        </row>
        <row r="64">
          <cell r="W64">
            <v>145.41</v>
          </cell>
        </row>
      </sheetData>
      <sheetData sheetId="10">
        <row r="5">
          <cell r="W5">
            <v>4214.75</v>
          </cell>
        </row>
        <row r="22">
          <cell r="U22">
            <v>4481.4399999999996</v>
          </cell>
        </row>
        <row r="24">
          <cell r="U24">
            <v>1086.94</v>
          </cell>
        </row>
      </sheetData>
      <sheetData sheetId="11">
        <row r="4">
          <cell r="T4">
            <v>470.75</v>
          </cell>
        </row>
        <row r="5">
          <cell r="T5">
            <v>321.36</v>
          </cell>
        </row>
        <row r="6">
          <cell r="T6">
            <v>392.96</v>
          </cell>
        </row>
        <row r="7">
          <cell r="T7">
            <v>576.55999999999995</v>
          </cell>
        </row>
        <row r="8">
          <cell r="T8">
            <v>1358.59</v>
          </cell>
        </row>
        <row r="9">
          <cell r="T9">
            <v>123.8</v>
          </cell>
        </row>
        <row r="11">
          <cell r="T11">
            <v>540.22</v>
          </cell>
        </row>
        <row r="12">
          <cell r="T12">
            <v>1114.47</v>
          </cell>
        </row>
      </sheetData>
      <sheetData sheetId="12">
        <row r="4">
          <cell r="T4">
            <v>4214.75</v>
          </cell>
        </row>
      </sheetData>
      <sheetData sheetId="13">
        <row r="3">
          <cell r="W3">
            <v>195.78</v>
          </cell>
        </row>
        <row r="4">
          <cell r="U4">
            <v>195.78</v>
          </cell>
        </row>
        <row r="5">
          <cell r="W5">
            <v>200.8</v>
          </cell>
        </row>
        <row r="6">
          <cell r="U6">
            <v>162.33000000000001</v>
          </cell>
        </row>
        <row r="7">
          <cell r="U7">
            <v>60.38</v>
          </cell>
        </row>
        <row r="8">
          <cell r="W8">
            <v>251</v>
          </cell>
        </row>
        <row r="9">
          <cell r="U9">
            <v>178.83</v>
          </cell>
        </row>
        <row r="10">
          <cell r="U10">
            <v>50.26</v>
          </cell>
        </row>
        <row r="11">
          <cell r="W11">
            <v>238.45</v>
          </cell>
        </row>
        <row r="12">
          <cell r="U12">
            <v>82.58</v>
          </cell>
        </row>
        <row r="13">
          <cell r="U13">
            <v>155.87</v>
          </cell>
        </row>
        <row r="14">
          <cell r="W14">
            <v>208.33</v>
          </cell>
        </row>
        <row r="15">
          <cell r="U15">
            <v>84.83</v>
          </cell>
        </row>
        <row r="16">
          <cell r="U16">
            <v>301.58</v>
          </cell>
        </row>
        <row r="17">
          <cell r="W17">
            <v>371.48</v>
          </cell>
        </row>
        <row r="18">
          <cell r="U18">
            <v>82.58</v>
          </cell>
        </row>
        <row r="19">
          <cell r="U19">
            <v>301.58</v>
          </cell>
        </row>
        <row r="20">
          <cell r="W20">
            <v>328.81</v>
          </cell>
        </row>
        <row r="23">
          <cell r="W23">
            <v>15.9</v>
          </cell>
        </row>
        <row r="24">
          <cell r="W24">
            <v>20.100000000000001</v>
          </cell>
        </row>
        <row r="25">
          <cell r="W25">
            <v>13.5</v>
          </cell>
        </row>
        <row r="26">
          <cell r="W26">
            <v>15.45</v>
          </cell>
        </row>
        <row r="27">
          <cell r="W27">
            <v>13.2</v>
          </cell>
        </row>
        <row r="28">
          <cell r="U28">
            <v>64.95</v>
          </cell>
        </row>
        <row r="29">
          <cell r="W29">
            <v>30.75</v>
          </cell>
        </row>
        <row r="30">
          <cell r="W30">
            <v>18.600000000000001</v>
          </cell>
        </row>
        <row r="33">
          <cell r="W33">
            <v>252.48</v>
          </cell>
        </row>
        <row r="34">
          <cell r="W34">
            <v>265.68</v>
          </cell>
        </row>
        <row r="35">
          <cell r="W35">
            <v>427.44</v>
          </cell>
        </row>
        <row r="36">
          <cell r="W36">
            <v>334.32</v>
          </cell>
        </row>
        <row r="37">
          <cell r="W37">
            <v>376.8</v>
          </cell>
        </row>
        <row r="38">
          <cell r="U38">
            <v>239.09</v>
          </cell>
        </row>
        <row r="39">
          <cell r="U39">
            <v>75.5</v>
          </cell>
        </row>
        <row r="40">
          <cell r="U40">
            <v>305.95</v>
          </cell>
        </row>
        <row r="41">
          <cell r="U41">
            <v>274.95999999999998</v>
          </cell>
        </row>
        <row r="42">
          <cell r="U42">
            <v>384.42</v>
          </cell>
        </row>
        <row r="43">
          <cell r="W43">
            <v>702.72</v>
          </cell>
        </row>
        <row r="44">
          <cell r="U44">
            <v>230.4</v>
          </cell>
        </row>
        <row r="45">
          <cell r="U45">
            <v>625.24</v>
          </cell>
        </row>
        <row r="46">
          <cell r="U46">
            <v>158.37</v>
          </cell>
        </row>
        <row r="47">
          <cell r="U47">
            <v>57.42</v>
          </cell>
        </row>
        <row r="48">
          <cell r="W48">
            <v>421.92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A4F07-0D27-48A6-AE09-FC4E3C616138}">
  <sheetPr>
    <pageSetUpPr fitToPage="1"/>
  </sheetPr>
  <dimension ref="A1:K264"/>
  <sheetViews>
    <sheetView tabSelected="1" topLeftCell="A25" workbookViewId="0">
      <selection activeCell="E39" sqref="E39"/>
    </sheetView>
  </sheetViews>
  <sheetFormatPr defaultRowHeight="15" x14ac:dyDescent="0.25"/>
  <cols>
    <col min="1" max="1" width="48.5703125" bestFit="1" customWidth="1"/>
    <col min="2" max="2" width="12.7109375" customWidth="1"/>
    <col min="3" max="3" width="13.5703125" customWidth="1"/>
    <col min="4" max="5" width="14.140625" customWidth="1"/>
    <col min="6" max="6" width="12" customWidth="1"/>
    <col min="7" max="7" width="14" customWidth="1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</row>
    <row r="3" spans="1:11" ht="19.5" thickBot="1" x14ac:dyDescent="0.35">
      <c r="A3" s="2" t="s">
        <v>2</v>
      </c>
      <c r="B3" s="2"/>
      <c r="C3" s="2"/>
      <c r="D3" s="2"/>
      <c r="E3" s="2"/>
      <c r="F3" s="2"/>
      <c r="G3" s="2"/>
    </row>
    <row r="5" spans="1:11" s="5" customFormat="1" ht="30.75" thickBot="1" x14ac:dyDescent="0.3">
      <c r="A5" s="3" t="s">
        <v>3</v>
      </c>
      <c r="B5" s="4" t="s">
        <v>4</v>
      </c>
      <c r="C5" s="4" t="s">
        <v>5</v>
      </c>
      <c r="D5" s="3" t="s">
        <v>6</v>
      </c>
      <c r="E5" s="3" t="s">
        <v>7</v>
      </c>
      <c r="F5" s="3" t="s">
        <v>8</v>
      </c>
      <c r="G5" s="4" t="s">
        <v>9</v>
      </c>
    </row>
    <row r="6" spans="1:11" x14ac:dyDescent="0.25">
      <c r="A6" s="6" t="s">
        <v>10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8" t="s">
        <v>11</v>
      </c>
      <c r="B7" s="7">
        <f>+'[1]Orbit Liab'!Y2</f>
        <v>4474.88</v>
      </c>
      <c r="C7" s="7">
        <f>SUM('[1]Orbit Liab'!W3,'[1]Orbit Liab'!W6,'[1]Orbit Liab'!W8,'[1]Orbit Liab'!W12,'[1]Orbit Liab'!W15,'[1]Orbit Liab'!W17,'[1]Orbit Liab'!W19,'[1]Orbit Liab'!W21,'[1]Orbit Liab'!W23,'[1]Orbit Liab'!W26,'[1]Orbit Liab'!W28,'[1]Orbit Liab'!W30)</f>
        <v>38430.239999999998</v>
      </c>
      <c r="D7" s="7">
        <f>-SUM('[1]Orbit Liab'!U4,'[1]Orbit Liab'!U5,'[1]Orbit Liab'!U10,'[1]Orbit Liab'!U11,'[1]Orbit Liab'!U14,'[1]Orbit Liab'!U16,'[1]Orbit Liab'!U18,'[1]Orbit Liab'!U20,'[1]Orbit Liab'!U22,'[1]Orbit Liab'!U24,'[1]Orbit Liab'!U25,'[1]Orbit Liab'!U29)</f>
        <v>-38843.199999999997</v>
      </c>
      <c r="E7" s="7">
        <f>-'[1]Orbit Liab'!U7-'[1]Orbit Liab'!U9-'[1]Orbit Liab'!U13-'[1]Orbit Liab'!U27-'[1]Orbit Liab'!U31</f>
        <v>-272.32000000000005</v>
      </c>
      <c r="F7" s="7">
        <v>0</v>
      </c>
      <c r="G7" s="7">
        <f>SUM(B7:F7)</f>
        <v>3789.5999999999981</v>
      </c>
      <c r="H7" s="7"/>
      <c r="I7" s="7"/>
      <c r="J7" s="7"/>
      <c r="K7" s="7"/>
    </row>
    <row r="8" spans="1:11" x14ac:dyDescent="0.25">
      <c r="A8" s="8" t="s">
        <v>12</v>
      </c>
      <c r="B8" s="7">
        <f>+'[1]Orbit Liab'!Y33</f>
        <v>1608.14</v>
      </c>
      <c r="C8" s="7">
        <f>SUM('[1]Orbit Liab'!W34,'[1]Orbit Liab'!W36,'[1]Orbit Liab'!W38,'[1]Orbit Liab'!W40,'[1]Orbit Liab'!W42,'[1]Orbit Liab'!W44,'[1]Orbit Liab'!W46,'[1]Orbit Liab'!W48,'[1]Orbit Liab'!W50,'[1]Orbit Liab'!W52,'[1]Orbit Liab'!W54,'[1]Orbit Liab'!W56)</f>
        <v>2476.56</v>
      </c>
      <c r="D8" s="7">
        <v>0</v>
      </c>
      <c r="E8" s="7">
        <f>+'[1]Orbit Liab'!W35-'[1]Orbit Liab'!U37-'[1]Orbit Liab'!U39-'[1]Orbit Liab'!U41-'[1]Orbit Liab'!U43-'[1]Orbit Liab'!U45-'[1]Orbit Liab'!U47-'[1]Orbit Liab'!U49-'[1]Orbit Liab'!U51-'[1]Orbit Liab'!U57+'[1]Orbit Liab'!W53+'[1]Orbit Liab'!W55</f>
        <v>-45.11</v>
      </c>
      <c r="F8" s="7">
        <v>0</v>
      </c>
      <c r="G8" s="7">
        <f>SUM(B8:F8)</f>
        <v>4039.5899999999997</v>
      </c>
      <c r="H8" s="7"/>
      <c r="I8" s="7"/>
      <c r="J8" s="7"/>
      <c r="K8" s="7"/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8" t="s">
        <v>14</v>
      </c>
      <c r="B11" s="7">
        <f>+'[1]Consumers Liab'!Y2</f>
        <v>-1497.42</v>
      </c>
      <c r="C11" s="7">
        <f>SUM('[1]Consumers Liab'!W4,'[1]Consumers Liab'!W6,'[1]Consumers Liab'!W9,'[1]Consumers Liab'!W12,'[1]Consumers Liab'!W15,'[1]Consumers Liab'!W18,'[1]Consumers Liab'!W21,'[1]Consumers Liab'!W24,'[1]Consumers Liab'!W27,'[1]Consumers Liab'!W31,'[1]Consumers Liab'!W33,'[1]Consumers Liab'!W35)</f>
        <v>53477.460000000006</v>
      </c>
      <c r="D11" s="7">
        <f>-SUM('[1]Consumers Liab'!U3,'[1]Consumers Liab'!U5,'[1]Consumers Liab'!U8,'[1]Consumers Liab'!U11,'[1]Consumers Liab'!U14,'[1]Consumers Liab'!U17,'[1]Consumers Liab'!U20,'[1]Consumers Liab'!U23,'[1]Consumers Liab'!U26,'[1]Consumers Liab'!U29,'[1]Consumers Liab'!U30,'[1]Consumers Liab'!U34)</f>
        <v>-76835.749999999985</v>
      </c>
      <c r="E11" s="7">
        <v>0</v>
      </c>
      <c r="F11" s="7">
        <f>SUM('[1]Consumers Liab'!W7,'[1]Consumers Liab'!W10,'[1]Consumers Liab'!W13,'[1]Consumers Liab'!W16,'[1]Consumers Liab'!W19,'[1]Consumers Liab'!W22,'[1]Consumers Liab'!W25,'[1]Consumers Liab'!W28,'[1]Consumers Liab'!W32)-'[1]Consumers Liab'!U36</f>
        <v>33995.870000000003</v>
      </c>
      <c r="G11" s="7">
        <f>SUM(B11:F11)</f>
        <v>9140.1600000000253</v>
      </c>
      <c r="H11" s="7"/>
      <c r="I11" s="7"/>
      <c r="J11" s="7"/>
      <c r="K11" s="7"/>
    </row>
    <row r="12" spans="1:11" x14ac:dyDescent="0.25">
      <c r="A12" s="8" t="s">
        <v>15</v>
      </c>
      <c r="B12" s="7">
        <f>+'[1]Consumers Liab'!Y38</f>
        <v>-1682.68</v>
      </c>
      <c r="C12" s="7">
        <f>SUM('[1]Consumers Liab'!W41,'[1]Consumers Liab'!W44,'[1]Consumers Liab'!W48,'[1]Consumers Liab'!W52,'[1]Consumers Liab'!W56,'[1]Consumers Liab'!W60,'[1]Consumers Liab'!W64,'[1]Consumers Liab'!W70,'[1]Consumers Liab'!W72,'[1]Consumers Liab'!W75,'[1]Consumers Liab'!W79,'[1]Consumers Liab'!W82)</f>
        <v>56078.240000000005</v>
      </c>
      <c r="D12" s="7">
        <f>-SUM('[1]Consumers Liab'!U39,'[1]Consumers Liab'!U40,'[1]Consumers Liab'!U42,'[1]Consumers Liab'!U43,'[1]Consumers Liab'!U46,'[1]Consumers Liab'!U47,'[1]Consumers Liab'!U50,'[1]Consumers Liab'!U51,'[1]Consumers Liab'!U54,'[1]Consumers Liab'!U55,'[1]Consumers Liab'!U58,'[1]Consumers Liab'!U59,'[1]Consumers Liab'!U62,'[1]Consumers Liab'!U63,'[1]Consumers Liab'!U66,'[1]Consumers Liab'!U67,'[1]Consumers Liab'!U68,'[1]Consumers Liab'!U69,'[1]Consumers Liab'!U73,'[1]Consumers Liab'!U74,'[1]Consumers Liab'!U77,'[1]Consumers Liab'!U78,'[1]Consumers Liab'!U80,'[1]Consumers Liab'!U81)</f>
        <v>-79051.820000000007</v>
      </c>
      <c r="E12" s="7">
        <v>0</v>
      </c>
      <c r="F12" s="7">
        <f>SUM('[1]Consumers Liab'!W45,'[1]Consumers Liab'!W49,'[1]Consumers Liab'!W53,'[1]Consumers Liab'!W57,'[1]Consumers Liab'!W61,'[1]Consumers Liab'!W65,'[1]Consumers Liab'!W71,'[1]Consumers Liab'!W76,'[1]Consumers Liab'!W83)</f>
        <v>30380.53</v>
      </c>
      <c r="G12" s="7">
        <f>SUM(B12:F12)</f>
        <v>5724.2699999999968</v>
      </c>
      <c r="H12" s="7"/>
      <c r="I12" s="7"/>
      <c r="J12" s="7"/>
      <c r="K12" s="7"/>
    </row>
    <row r="13" spans="1:11" x14ac:dyDescent="0.25">
      <c r="A13" s="8" t="s">
        <v>16</v>
      </c>
      <c r="B13" s="7">
        <f>+'[1]Consumers Liab'!Y85</f>
        <v>4086.03</v>
      </c>
      <c r="C13" s="7">
        <f>SUM('[1]Consumers Liab'!W88,'[1]Consumers Liab'!W91,'[1]Consumers Liab'!W95,'[1]Consumers Liab'!W98,'[1]Consumers Liab'!W102,'[1]Consumers Liab'!W106,'[1]Consumers Liab'!W110,'[1]Consumers Liab'!W114,'[1]Consumers Liab'!W118,'[1]Consumers Liab'!W124,'[1]Consumers Liab'!W126,'[1]Consumers Liab'!W129)</f>
        <v>68050.720000000001</v>
      </c>
      <c r="D13" s="7">
        <f>-SUM('[1]Consumers Liab'!U86,'[1]Consumers Liab'!U87,'[1]Consumers Liab'!U89,'[1]Consumers Liab'!U90,'[1]Consumers Liab'!U93,'[1]Consumers Liab'!U94,'[1]Consumers Liab'!U96,'[1]Consumers Liab'!U97,'[1]Consumers Liab'!U100,'[1]Consumers Liab'!U101,'[1]Consumers Liab'!U104,'[1]Consumers Liab'!U105,'[1]Consumers Liab'!U108,'[1]Consumers Liab'!U109,'[1]Consumers Liab'!U112,'[1]Consumers Liab'!U113,'[1]Consumers Liab'!U116,'[1]Consumers Liab'!U117,'[1]Consumers Liab'!U120,'[1]Consumers Liab'!U121,'[1]Consumers Liab'!U122,'[1]Consumers Liab'!U123,'[1]Consumers Liab'!U127,'[1]Consumers Liab'!U128)</f>
        <v>-91227.839999999997</v>
      </c>
      <c r="E13" s="7">
        <v>0</v>
      </c>
      <c r="F13" s="7">
        <f>SUM('[1]Consumers Liab'!W92,'[1]Consumers Liab'!W99,'[1]Consumers Liab'!W103,'[1]Consumers Liab'!W107,'[1]Consumers Liab'!W111,'[1]Consumers Liab'!W115,'[1]Consumers Liab'!W119,'[1]Consumers Liab'!W125,'[1]Consumers Liab'!W130)</f>
        <v>29818.489999999994</v>
      </c>
      <c r="G13" s="7">
        <f>SUM(B13:F13)</f>
        <v>10727.399999999998</v>
      </c>
      <c r="H13" s="7"/>
      <c r="I13" s="7"/>
      <c r="J13" s="7"/>
      <c r="K13" s="7"/>
    </row>
    <row r="14" spans="1:11" x14ac:dyDescent="0.25">
      <c r="A14" s="8" t="s">
        <v>17</v>
      </c>
      <c r="B14" s="7">
        <f>+'[1]Consumers Liab'!Y132</f>
        <v>-1134.51</v>
      </c>
      <c r="C14" s="7">
        <f>SUM('[1]Consumers Liab'!W134,'[1]Consumers Liab'!W137,'[1]Consumers Liab'!W140,'[1]Consumers Liab'!W143,'[1]Consumers Liab'!W146,'[1]Consumers Liab'!W149,'[1]Consumers Liab'!W152,'[1]Consumers Liab'!W155,'[1]Consumers Liab'!W158,'[1]Consumers Liab'!W161,'[1]Consumers Liab'!W164,'[1]Consumers Liab'!W166)</f>
        <v>89587.66</v>
      </c>
      <c r="D14" s="7">
        <f>-SUM('[1]Consumers Liab'!U133,'[1]Consumers Liab'!U136,'[1]Consumers Liab'!U139,'[1]Consumers Liab'!U142,'[1]Consumers Liab'!U145,'[1]Consumers Liab'!U148,'[1]Consumers Liab'!U151,'[1]Consumers Liab'!U154,'[1]Consumers Liab'!U157,'[1]Consumers Liab'!U160,'[1]Consumers Liab'!U163,'[1]Consumers Liab'!U165,'[1]Consumers Liab'!U135)</f>
        <v>-117606.09999999999</v>
      </c>
      <c r="E14" s="7">
        <v>0</v>
      </c>
      <c r="F14" s="7">
        <f>SUM('[1]Consumers Liab'!W138,'[1]Consumers Liab'!W141,'[1]Consumers Liab'!W144,'[1]Consumers Liab'!W147,'[1]Consumers Liab'!W150,'[1]Consumers Liab'!W153,'[1]Consumers Liab'!W156,'[1]Consumers Liab'!W159,'[1]Consumers Liab'!W162,'[1]Consumers Liab'!W167)</f>
        <v>38414.25</v>
      </c>
      <c r="G14" s="7">
        <f>SUM(B14:F14)</f>
        <v>9261.3000000000175</v>
      </c>
      <c r="H14" s="7"/>
      <c r="I14" s="7"/>
      <c r="J14" s="7"/>
      <c r="K14" s="7"/>
    </row>
    <row r="15" spans="1:1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6" t="s">
        <v>18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8" t="s">
        <v>14</v>
      </c>
      <c r="B17" s="7">
        <f>+'[1]Suburban Liab'!Y2</f>
        <v>43082.58</v>
      </c>
      <c r="C17" s="7">
        <f>SUM('[1]Suburban Liab'!W4,'[1]Suburban Liab'!W7,'[1]Suburban Liab'!W8,'[1]Suburban Liab'!W12,'[1]Suburban Liab'!W15,'[1]Suburban Liab'!W18,'[1]Suburban Liab'!W21,'[1]Suburban Liab'!W23,'[1]Suburban Liab'!W26,'[1]Suburban Liab'!W30,'[1]Suburban Liab'!W32,'[1]Suburban Liab'!W36)</f>
        <v>72140.14</v>
      </c>
      <c r="D17" s="7">
        <f>-SUM('[1]Suburban Liab'!U3,'[1]Suburban Liab'!U6,'[1]Suburban Liab'!U9,'[1]Suburban Liab'!U11,'[1]Suburban Liab'!U14,'[1]Suburban Liab'!U17,'[1]Suburban Liab'!U20,'[1]Suburban Liab'!U22,'[1]Suburban Liab'!U25,'[1]Suburban Liab'!U28,'[1]Suburban Liab'!U29,'[1]Suburban Liab'!U35)</f>
        <v>-76206.5</v>
      </c>
      <c r="E17" s="7">
        <f>-'[1]Suburban Liab'!U10+'[1]Suburban Liab'!W5-'[1]Suburban Liab'!U16-'[1]Suburban Liab'!U19-'[1]Suburban Liab'!U24-'[1]Suburban Liab'!U27-'[1]Suburban Liab'!U31-'[1]Suburban Liab'!U33</f>
        <v>-35832.480000000003</v>
      </c>
      <c r="F17" s="7">
        <f>SUM('[1]Suburban Liab'!W13,'[1]Suburban Liab'!W34)</f>
        <v>5291.6399999999994</v>
      </c>
      <c r="G17" s="7">
        <f>SUM(B17:F17)</f>
        <v>8475.3799999999974</v>
      </c>
      <c r="H17" s="7"/>
      <c r="I17" s="7"/>
      <c r="J17" s="7"/>
      <c r="K17" s="7"/>
    </row>
    <row r="18" spans="1:11" x14ac:dyDescent="0.25">
      <c r="A18" s="8" t="s">
        <v>15</v>
      </c>
      <c r="B18" s="7">
        <f>+'[1]Suburban Liab'!Y38</f>
        <v>23643.51</v>
      </c>
      <c r="C18" s="7">
        <f>SUM('[1]Suburban Liab'!W40,'[1]Suburban Liab'!W43,'[1]Suburban Liab'!W46,'[1]Suburban Liab'!W51,'[1]Suburban Liab'!W54,'[1]Suburban Liab'!W57,'[1]Suburban Liab'!W60,'[1]Suburban Liab'!W64,'[1]Suburban Liab'!W68,'[1]Suburban Liab'!W74,'[1]Suburban Liab'!W80,'[1]Suburban Liab'!W85)+'[1]Suburban Liab'!W72-'[1]Suburban Liab'!U77+'[1]Suburban Liab'!W78-'[1]Suburban Liab'!U83+'[1]Suburban Liab'!W72+'[1]Suburban Liab'!W78-'[1]Suburban Liab'!U77-'[1]Suburban Liab'!U70-'[1]Suburban Liab'!U83</f>
        <v>18490.160000000003</v>
      </c>
      <c r="D18" s="7">
        <f>-SUM('[1]Suburban Liab'!U39,'[1]Suburban Liab'!U42,'[1]Suburban Liab'!U45,'[1]Suburban Liab'!U50,'[1]Suburban Liab'!U53,'[1]Suburban Liab'!U56,'[1]Suburban Liab'!U59,'[1]Suburban Liab'!U63,'[1]Suburban Liab'!U67,'[1]Suburban Liab'!U73,'[1]Suburban Liab'!U79,'[1]Suburban Liab'!U84)</f>
        <v>-39865.530000000006</v>
      </c>
      <c r="E18" s="7">
        <f>-'[1]Suburban Liab'!U48-'[1]Suburban Liab'!U44-'[1]Suburban Liab'!U47-'[1]Suburban Liab'!U61-'[1]Suburban Liab'!U65-'[1]Suburban Liab'!U69-'[1]Suburban Liab'!U75-'[1]Suburban Liab'!U81-'[1]Suburban Liab'!U86+'[1]Suburban Liab'!W41</f>
        <v>-24278.2</v>
      </c>
      <c r="F18" s="7">
        <f>SUM('[1]Suburban Liab'!W49,'[1]Suburban Liab'!W52,'[1]Suburban Liab'!W55,'[1]Suburban Liab'!W58,'[1]Suburban Liab'!W62,'[1]Suburban Liab'!W66,'[1]Suburban Liab'!W71,'[1]Suburban Liab'!W82,'[1]Suburban Liab'!W87)-'[1]Suburban Liab'!U76</f>
        <v>23722.939999999995</v>
      </c>
      <c r="G18" s="7">
        <f>SUM(B18:F18)</f>
        <v>1712.8799999999865</v>
      </c>
      <c r="H18" s="7"/>
      <c r="I18" s="7"/>
      <c r="J18" s="7"/>
      <c r="K18" s="7"/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6" t="s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8" t="s">
        <v>15</v>
      </c>
      <c r="B21" s="7">
        <f>+'[1]Community Liab'!Y2</f>
        <v>208.89</v>
      </c>
      <c r="C21" s="7">
        <f>SUM('[1]Community Liab'!W4,'[1]Community Liab'!W6,'[1]Community Liab'!W9,'[1]Community Liab'!W12,'[1]Community Liab'!W15,'[1]Community Liab'!W18,'[1]Community Liab'!W21,'[1]Community Liab'!W25,'[1]Community Liab'!W27,'[1]Community Liab'!W29,'[1]Community Liab'!W32,'[1]Community Liab'!W35)</f>
        <v>10430.700000000001</v>
      </c>
      <c r="D21" s="7">
        <f>-SUM('[1]Community Liab'!U3,'[1]Community Liab'!U5,'[1]Community Liab'!U8,'[1]Community Liab'!U11,'[1]Community Liab'!U14,'[1]Community Liab'!U17,'[1]Community Liab'!U20,'[1]Community Liab'!U23,'[1]Community Liab'!U24,'[1]Community Liab'!U28,'[1]Community Liab'!U31,'[1]Community Liab'!U34)</f>
        <v>-15779.98</v>
      </c>
      <c r="E21" s="7">
        <v>0</v>
      </c>
      <c r="F21" s="7">
        <f>SUM('[1]Community Liab'!W7,'[1]Community Liab'!W10,'[1]Community Liab'!W13,'[1]Community Liab'!W16,'[1]Community Liab'!W19,'[1]Community Liab'!W22,'[1]Community Liab'!W26,'[1]Community Liab'!W30,'[1]Community Liab'!W33,'[1]Community Liab'!W36)</f>
        <v>6252.3400000000011</v>
      </c>
      <c r="G21" s="7">
        <f>SUM(B21:F21)</f>
        <v>1111.9500000000016</v>
      </c>
      <c r="H21" s="7"/>
      <c r="I21" s="7"/>
      <c r="J21" s="7"/>
      <c r="K21" s="7"/>
    </row>
    <row r="22" spans="1:11" x14ac:dyDescent="0.25">
      <c r="A22" s="8" t="s">
        <v>20</v>
      </c>
      <c r="B22" s="7">
        <f>+'[1]Community Liab'!Y38</f>
        <v>-1784.1</v>
      </c>
      <c r="C22" s="7">
        <f>SUM('[1]Community Liab'!W40,'[1]Community Liab'!W42,'[1]Community Liab'!W45,'[1]Community Liab'!W48,'[1]Community Liab'!W50,'[1]Community Liab'!W52,'[1]Community Liab'!W54,'[1]Community Liab'!W56,'[1]Community Liab'!W58,'[1]Community Liab'!W60,'[1]Community Liab'!W62,'[1]Community Liab'!W64)</f>
        <v>1478.9900000000002</v>
      </c>
      <c r="D22" s="7">
        <f>-(+'[1]Community Liab'!U39+'[1]Community Liab'!U41+'[1]Community Liab'!U44+'[1]Community Liab'!U47+'[1]Community Liab'!U49+'[1]Community Liab'!U51+'[1]Community Liab'!U53+'[1]Community Liab'!U55+'[1]Community Liab'!U57+'[1]Community Liab'!U59+'[1]Community Liab'!U61+'[1]Community Liab'!U63)</f>
        <v>-3764.23</v>
      </c>
      <c r="E22" s="7">
        <v>0</v>
      </c>
      <c r="F22" s="7">
        <f>+'[1]Community Liab'!W43+'[1]Community Liab'!W46</f>
        <v>4214.75</v>
      </c>
      <c r="G22" s="7">
        <f>SUM(B22:F22)</f>
        <v>145.41000000000031</v>
      </c>
      <c r="H22" s="7"/>
      <c r="I22" s="7"/>
      <c r="J22" s="7"/>
      <c r="K22" s="7"/>
    </row>
    <row r="23" spans="1:11" x14ac:dyDescent="0.25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5">
      <c r="A24" s="9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x14ac:dyDescent="0.25">
      <c r="A25" s="8" t="s">
        <v>22</v>
      </c>
      <c r="B25" s="7">
        <v>0</v>
      </c>
      <c r="C25" s="7">
        <f>+'[1]Chuck Bell Liab'!W3+'[1]Chuck Bell Liab'!W5+'[1]Chuck Bell Liab'!W8+'[1]Chuck Bell Liab'!W11+'[1]Chuck Bell Liab'!W14+'[1]Chuck Bell Liab'!W17+'[1]Chuck Bell Liab'!W20</f>
        <v>1794.6499999999999</v>
      </c>
      <c r="D25" s="7">
        <f>-(+'[1]Chuck Bell Liab'!U4+'[1]Chuck Bell Liab'!U6+'[1]Chuck Bell Liab'!U7+'[1]Chuck Bell Liab'!U9+'[1]Chuck Bell Liab'!U10+'[1]Chuck Bell Liab'!U12+'[1]Chuck Bell Liab'!U13+'[1]Chuck Bell Liab'!U15+'[1]Chuck Bell Liab'!U16+'[1]Chuck Bell Liab'!U18+'[1]Chuck Bell Liab'!U19)</f>
        <v>-1656.6</v>
      </c>
      <c r="E25" s="7">
        <v>0</v>
      </c>
      <c r="F25" s="7">
        <v>0</v>
      </c>
      <c r="G25" s="7">
        <f>SUM(B25:F25)</f>
        <v>138.04999999999995</v>
      </c>
      <c r="H25" s="7"/>
      <c r="I25" s="7"/>
      <c r="J25" s="7"/>
      <c r="K25" s="7"/>
    </row>
    <row r="26" spans="1:11" x14ac:dyDescent="0.25">
      <c r="A26" s="8" t="s">
        <v>23</v>
      </c>
      <c r="B26" s="7">
        <v>0</v>
      </c>
      <c r="C26" s="7">
        <f>+'[1]Chuck Bell Liab'!W23+'[1]Chuck Bell Liab'!W24+'[1]Chuck Bell Liab'!W25+'[1]Chuck Bell Liab'!W26+'[1]Chuck Bell Liab'!W27+'[1]Chuck Bell Liab'!W29+'[1]Chuck Bell Liab'!W30</f>
        <v>127.5</v>
      </c>
      <c r="D26" s="7">
        <f>-'[1]Chuck Bell Liab'!U28</f>
        <v>-64.95</v>
      </c>
      <c r="E26" s="7">
        <v>0</v>
      </c>
      <c r="F26" s="7">
        <v>0</v>
      </c>
      <c r="G26" s="7">
        <f>SUM(B26:F26)</f>
        <v>62.55</v>
      </c>
      <c r="H26" s="7"/>
      <c r="I26" s="7"/>
      <c r="J26" s="7"/>
      <c r="K26" s="7"/>
    </row>
    <row r="27" spans="1:11" x14ac:dyDescent="0.25">
      <c r="A27" s="8" t="s">
        <v>24</v>
      </c>
      <c r="B27" s="7">
        <v>0</v>
      </c>
      <c r="C27" s="7">
        <f>+'[1]Chuck Bell Liab'!W33+'[1]Chuck Bell Liab'!W34+'[1]Chuck Bell Liab'!W35+'[1]Chuck Bell Liab'!W36+'[1]Chuck Bell Liab'!W37+'[1]Chuck Bell Liab'!W43+'[1]Chuck Bell Liab'!W48</f>
        <v>2781.3599999999997</v>
      </c>
      <c r="D27" s="7">
        <f>-'[1]Chuck Bell Liab'!U38-'[1]Chuck Bell Liab'!U39-'[1]Chuck Bell Liab'!U40-'[1]Chuck Bell Liab'!U41-'[1]Chuck Bell Liab'!U42-'[1]Chuck Bell Liab'!U44-'[1]Chuck Bell Liab'!U45-'[1]Chuck Bell Liab'!U46-'[1]Chuck Bell Liab'!U47</f>
        <v>-2351.3500000000004</v>
      </c>
      <c r="E27" s="7">
        <v>0</v>
      </c>
      <c r="F27" s="7">
        <v>0</v>
      </c>
      <c r="G27" s="7">
        <f>SUM(B27:F27)</f>
        <v>430.00999999999931</v>
      </c>
      <c r="H27" s="7"/>
      <c r="I27" s="7"/>
      <c r="J27" s="7"/>
      <c r="K27" s="7"/>
    </row>
    <row r="28" spans="1:11" ht="15.75" thickBot="1" x14ac:dyDescent="0.3">
      <c r="A28" s="7"/>
      <c r="B28" s="10">
        <f t="shared" ref="B28:G28" si="0">SUM(B7:B27)</f>
        <v>71005.319999999992</v>
      </c>
      <c r="C28" s="10">
        <f t="shared" si="0"/>
        <v>415344.38000000006</v>
      </c>
      <c r="D28" s="10">
        <f t="shared" si="0"/>
        <v>-543253.84999999986</v>
      </c>
      <c r="E28" s="10">
        <f t="shared" si="0"/>
        <v>-60428.11</v>
      </c>
      <c r="F28" s="10">
        <f t="shared" si="0"/>
        <v>172090.81000000003</v>
      </c>
      <c r="G28" s="10">
        <f t="shared" si="0"/>
        <v>54758.550000000032</v>
      </c>
      <c r="H28" s="7"/>
      <c r="I28" s="7"/>
      <c r="J28" s="7"/>
      <c r="K28" s="7"/>
    </row>
    <row r="29" spans="1:11" ht="15.75" thickTop="1" x14ac:dyDescent="0.25">
      <c r="A29" s="7"/>
      <c r="B29" s="11"/>
      <c r="C29" s="11"/>
      <c r="D29" s="11"/>
      <c r="E29" s="11"/>
      <c r="F29" s="11"/>
      <c r="G29" s="11"/>
      <c r="H29" s="7"/>
      <c r="I29" s="7"/>
      <c r="J29" s="7"/>
      <c r="K29" s="7"/>
    </row>
    <row r="30" spans="1:11" ht="15.75" thickBot="1" x14ac:dyDescent="0.3">
      <c r="A30" s="7"/>
      <c r="B30" s="11"/>
      <c r="C30" s="11"/>
      <c r="D30" s="11"/>
      <c r="F30" s="12" t="s">
        <v>25</v>
      </c>
      <c r="G30" s="11"/>
      <c r="H30" s="7"/>
      <c r="I30" s="7"/>
      <c r="J30" s="7"/>
      <c r="K30" s="7"/>
    </row>
    <row r="31" spans="1:11" x14ac:dyDescent="0.25">
      <c r="A31" s="7"/>
      <c r="B31" s="7"/>
      <c r="C31" s="7"/>
      <c r="D31" s="7"/>
      <c r="E31" s="8" t="s">
        <v>26</v>
      </c>
      <c r="F31" s="7">
        <f>+'[1]Consumers Bad Debt'!T6+'[1]Consumers Bad Debt'!T8</f>
        <v>50659.759999999995</v>
      </c>
      <c r="G31" s="7"/>
      <c r="H31" s="7"/>
      <c r="I31" s="7"/>
      <c r="J31" s="7"/>
      <c r="K31" s="7"/>
    </row>
    <row r="32" spans="1:11" x14ac:dyDescent="0.25">
      <c r="A32" s="7"/>
      <c r="B32" s="7"/>
      <c r="C32" s="7"/>
      <c r="D32" s="7"/>
      <c r="E32" s="8" t="s">
        <v>27</v>
      </c>
      <c r="F32" s="7">
        <f>+'[1]Consumers Purchased Water'!T14</f>
        <v>17479.32</v>
      </c>
      <c r="G32" s="7"/>
      <c r="H32" s="7"/>
      <c r="I32" s="7"/>
      <c r="J32" s="7"/>
      <c r="K32" s="7"/>
    </row>
    <row r="33" spans="1:11" x14ac:dyDescent="0.25">
      <c r="A33" s="7"/>
      <c r="B33" s="7"/>
      <c r="C33" s="7"/>
      <c r="D33" s="7"/>
      <c r="E33" s="8" t="s">
        <v>28</v>
      </c>
      <c r="F33" s="7">
        <f>+'[1]Consumers Water Cons'!T4+'[1]Consumers Water Cons'!T5+'[1]Consumers Water Cons'!T7+'[1]Consumers Water Cons'!T8+'[1]Consumers Water Cons'!T10+'[1]Consumers Water Cons'!T11+'[1]Consumers Water Cons'!T12+'[1]Consumers Water Cons'!T14</f>
        <v>64470.06</v>
      </c>
      <c r="G33" s="7"/>
      <c r="H33" s="7"/>
      <c r="I33" s="7"/>
      <c r="J33" s="7"/>
      <c r="K33" s="7"/>
    </row>
    <row r="34" spans="1:1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25">
      <c r="A35" s="7"/>
      <c r="B35" s="7"/>
      <c r="C35" s="7"/>
      <c r="D35" s="7"/>
      <c r="E35" s="8" t="s">
        <v>29</v>
      </c>
      <c r="F35" s="7">
        <f>+'[1]Sub Bad Debt'!T7</f>
        <v>6437.75</v>
      </c>
      <c r="G35" s="7"/>
      <c r="H35" s="7"/>
      <c r="I35" s="7"/>
      <c r="J35" s="7"/>
      <c r="K35" s="7"/>
    </row>
    <row r="36" spans="1:11" x14ac:dyDescent="0.25">
      <c r="A36" s="7"/>
      <c r="B36" s="7"/>
      <c r="C36" s="7"/>
      <c r="D36" s="7"/>
      <c r="E36" s="8" t="s">
        <v>30</v>
      </c>
      <c r="F36" s="7">
        <f>+'[1]Suburban Water'!T14-'[1]Suburban Water'!V14</f>
        <v>22576.829999999998</v>
      </c>
      <c r="G36" s="7"/>
      <c r="H36" s="7"/>
      <c r="I36" s="7"/>
      <c r="J36" s="7"/>
      <c r="K36" s="7"/>
    </row>
    <row r="37" spans="1:1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5">
      <c r="A38" s="7"/>
      <c r="B38" s="7"/>
      <c r="C38" s="7"/>
      <c r="D38" s="7"/>
      <c r="E38" s="8" t="s">
        <v>31</v>
      </c>
      <c r="F38" s="7">
        <f>+'[1]Community Bad Debt'!U22+'[1]Community Bad Debt'!U24-'[1]Community Bad Debt'!W5</f>
        <v>1353.6299999999992</v>
      </c>
      <c r="G38" s="7"/>
      <c r="H38" s="7"/>
      <c r="I38" s="7"/>
      <c r="J38" s="7"/>
      <c r="K38" s="7"/>
    </row>
    <row r="39" spans="1:11" x14ac:dyDescent="0.25">
      <c r="A39" s="7"/>
      <c r="B39" s="7"/>
      <c r="C39" s="7"/>
      <c r="D39" s="7"/>
      <c r="E39" s="8" t="s">
        <v>32</v>
      </c>
      <c r="F39" s="7">
        <f>+'[1]Community Water Conserv '!T4+'[1]Community Water Conserv '!T5+'[1]Community Water Conserv '!T6+'[1]Community Water Conserv '!T7+'[1]Community Water Conserv '!T8+'[1]Community Water Conserv '!T9+'[1]Community Water Conserv '!T11+'[1]Community Water Conserv '!T12</f>
        <v>4898.71</v>
      </c>
      <c r="G39" s="7"/>
      <c r="H39" s="7"/>
      <c r="I39" s="7"/>
      <c r="J39" s="7"/>
      <c r="K39" s="7"/>
    </row>
    <row r="40" spans="1:11" x14ac:dyDescent="0.25">
      <c r="A40" s="7"/>
      <c r="B40" s="7"/>
      <c r="C40" s="7"/>
      <c r="D40" s="7"/>
      <c r="E40" s="8" t="s">
        <v>33</v>
      </c>
      <c r="F40" s="7">
        <f>+'[1]Community Water'!T4</f>
        <v>4214.75</v>
      </c>
      <c r="G40" s="7"/>
      <c r="H40" s="7"/>
      <c r="I40" s="7"/>
      <c r="J40" s="7"/>
      <c r="K40" s="7"/>
    </row>
    <row r="41" spans="1:11" ht="15.75" thickBot="1" x14ac:dyDescent="0.3">
      <c r="A41" s="7"/>
      <c r="B41" s="7"/>
      <c r="C41" s="7"/>
      <c r="D41" s="7"/>
      <c r="E41" s="7" t="s">
        <v>34</v>
      </c>
      <c r="F41" s="10">
        <f>SUM(F31:F40)</f>
        <v>172090.80999999997</v>
      </c>
      <c r="G41" s="7"/>
      <c r="H41" s="7"/>
      <c r="I41" s="7"/>
      <c r="J41" s="7"/>
      <c r="K41" s="7"/>
    </row>
    <row r="42" spans="1:11" ht="15.75" thickTop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5">
      <c r="A43" s="7"/>
      <c r="B43" s="7"/>
      <c r="C43" s="7"/>
      <c r="D43" s="7"/>
      <c r="E43" s="7" t="s">
        <v>35</v>
      </c>
      <c r="F43" s="7">
        <f>+F41-F28</f>
        <v>0</v>
      </c>
      <c r="G43" s="7"/>
      <c r="H43" s="7"/>
      <c r="I43" s="7"/>
      <c r="J43" s="7"/>
      <c r="K43" s="7"/>
    </row>
    <row r="44" spans="1:1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1:1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1:1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1:1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1:1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1:1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1:1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1:1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1:1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1:1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1:1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1:1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spans="1:1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</row>
    <row r="114" spans="1:1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spans="1:1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</row>
    <row r="116" spans="1:1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spans="1:1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spans="1:1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</row>
    <row r="119" spans="1:1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</row>
    <row r="120" spans="1:1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spans="1:1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</row>
    <row r="122" spans="1:1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spans="1:1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</row>
    <row r="125" spans="1:1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</row>
    <row r="126" spans="1:1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</row>
    <row r="127" spans="1:1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</row>
    <row r="128" spans="1:1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1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spans="1:1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</row>
    <row r="131" spans="1:1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</row>
    <row r="132" spans="1:1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</row>
    <row r="133" spans="1:1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</row>
    <row r="134" spans="1:1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</row>
    <row r="135" spans="1:1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</row>
    <row r="136" spans="1:1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</row>
    <row r="137" spans="1:1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</row>
    <row r="138" spans="1:1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</row>
    <row r="139" spans="1:1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</row>
    <row r="140" spans="1:1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spans="1:1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</row>
    <row r="142" spans="1:1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spans="1:1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</row>
    <row r="146" spans="1:1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</row>
    <row r="147" spans="1:1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</row>
    <row r="148" spans="1:1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</row>
    <row r="149" spans="1:1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spans="1:1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</row>
    <row r="151" spans="1:1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spans="1:1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</row>
    <row r="153" spans="1:1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</row>
    <row r="154" spans="1:1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spans="1:1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</row>
    <row r="156" spans="1:1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</row>
    <row r="157" spans="1:1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</row>
    <row r="158" spans="1:1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</row>
    <row r="160" spans="1:1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</row>
    <row r="161" spans="1:1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</row>
    <row r="163" spans="1:1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spans="1:1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spans="1:1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</row>
    <row r="166" spans="1:1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</row>
    <row r="167" spans="1:1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</row>
    <row r="168" spans="1:1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</row>
    <row r="169" spans="1:1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spans="1:1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spans="1:1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spans="1:1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</row>
    <row r="173" spans="1:1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</row>
    <row r="174" spans="1:1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spans="1:1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</row>
    <row r="176" spans="1:1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</row>
    <row r="177" spans="1:1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</row>
    <row r="178" spans="1:1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</row>
    <row r="179" spans="1:1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</row>
    <row r="180" spans="1:1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spans="1:1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</row>
    <row r="182" spans="1:1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</row>
    <row r="183" spans="1:1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</row>
    <row r="184" spans="1:1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spans="1:1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spans="1:1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</row>
    <row r="187" spans="1:1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</row>
    <row r="188" spans="1:1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</row>
    <row r="189" spans="1:1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</row>
    <row r="191" spans="1:1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1:1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spans="1:1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</row>
    <row r="196" spans="1:1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</row>
    <row r="197" spans="1:1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</row>
    <row r="198" spans="1:1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</row>
    <row r="199" spans="1:1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</row>
    <row r="200" spans="1:1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spans="1:1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</row>
    <row r="202" spans="1:1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</row>
    <row r="203" spans="1:1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</row>
    <row r="204" spans="1:1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</row>
    <row r="205" spans="1:1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</row>
    <row r="206" spans="1:1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</row>
    <row r="207" spans="1:1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</row>
    <row r="208" spans="1:1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spans="1:1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</row>
    <row r="210" spans="1:1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</row>
    <row r="211" spans="1:1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</row>
    <row r="212" spans="1:1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spans="1:1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</row>
    <row r="214" spans="1:1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</row>
    <row r="215" spans="1:1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</row>
    <row r="216" spans="1:1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</row>
    <row r="217" spans="1:1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</row>
    <row r="218" spans="1:1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</row>
    <row r="219" spans="1:1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</row>
    <row r="220" spans="1:1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</row>
    <row r="221" spans="1:1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</row>
    <row r="222" spans="1:1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</row>
    <row r="223" spans="1:1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</row>
    <row r="224" spans="1:1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</row>
    <row r="225" spans="1:1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</row>
    <row r="226" spans="1:1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</row>
    <row r="227" spans="1:1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</row>
    <row r="228" spans="1:1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spans="1:1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spans="1:1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</row>
    <row r="231" spans="1:1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</row>
    <row r="232" spans="1:1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</row>
    <row r="233" spans="1:1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spans="1:1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</row>
    <row r="235" spans="1:1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spans="1:1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</row>
    <row r="237" spans="1:1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</row>
    <row r="238" spans="1:1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</row>
    <row r="239" spans="1:1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spans="1:1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spans="1:1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</row>
    <row r="242" spans="1:1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spans="1:1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</row>
    <row r="244" spans="1:1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</row>
    <row r="245" spans="1:1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</row>
    <row r="246" spans="1:1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</row>
    <row r="247" spans="1:1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</row>
    <row r="248" spans="1:1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</row>
    <row r="249" spans="1:1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</row>
    <row r="250" spans="1:1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</row>
    <row r="251" spans="1:1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</row>
    <row r="252" spans="1:1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</row>
    <row r="253" spans="1:1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spans="1:1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</row>
    <row r="255" spans="1:1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</row>
    <row r="256" spans="1:1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spans="1:1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</row>
    <row r="258" spans="1:1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</row>
    <row r="259" spans="1:1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</row>
    <row r="260" spans="1:1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</row>
    <row r="261" spans="1:1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</row>
    <row r="262" spans="1:1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</row>
    <row r="263" spans="1:1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spans="1:1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</row>
  </sheetData>
  <mergeCells count="3">
    <mergeCell ref="A1:G1"/>
    <mergeCell ref="A2:G2"/>
    <mergeCell ref="A3:G3"/>
  </mergeCells>
  <printOptions horizontalCentered="1"/>
  <pageMargins left="0.45" right="0.45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Rollforward</vt:lpstr>
      <vt:lpstr>Rollforward!Print_Area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Benny Wilkinson</cp:lastModifiedBy>
  <dcterms:created xsi:type="dcterms:W3CDTF">2019-11-26T18:31:14Z</dcterms:created>
  <dcterms:modified xsi:type="dcterms:W3CDTF">2019-11-26T18:31:59Z</dcterms:modified>
</cp:coreProperties>
</file>